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3" i="1"/>
  <c r="E11"/>
  <c r="D9"/>
  <c r="C9"/>
  <c r="C8" s="1"/>
  <c r="E12"/>
  <c r="F21"/>
  <c r="G19"/>
  <c r="G21" s="1"/>
  <c r="E9" l="1"/>
  <c r="D8"/>
  <c r="G23" s="1"/>
  <c r="E8" l="1"/>
</calcChain>
</file>

<file path=xl/sharedStrings.xml><?xml version="1.0" encoding="utf-8"?>
<sst xmlns="http://schemas.openxmlformats.org/spreadsheetml/2006/main" count="36" uniqueCount="34">
  <si>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</si>
  <si>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</si>
  <si>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</si>
  <si>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</si>
  <si>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</si>
  <si>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</si>
  <si>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</si>
  <si>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</si>
  <si>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</si>
  <si>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</si>
  <si>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</si>
  <si>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</si>
  <si>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</si>
  <si>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</si>
  <si>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</si>
  <si>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</si>
  <si>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</si>
  <si>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</si>
  <si>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</si>
  <si>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</si>
  <si>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</si>
  <si>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</si>
  <si>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</si>
  <si>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</si>
  <si>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</si>
  <si>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</si>
  <si>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</si>
  <si>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</si>
  <si>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 xml:space="preserve">   V.ОТЧЕТ </t>
  </si>
  <si>
    <t>Остаток неиспользованных средств на 01.01.2023</t>
  </si>
  <si>
    <t>Утверждено Решением  Думы г.о.Кинель от 15.12.2022 №231                             на 2023 год</t>
  </si>
  <si>
    <t>Иcполнено на 01.07.2023</t>
  </si>
  <si>
    <t>за 1 полугодие 2023 года</t>
  </si>
  <si>
    <t>Остаток неиспользованных средств на 01.07.2023г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</si>
</sst>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0" zoomScale="75" zoomScaleSheetLayoutView="75" workbookViewId="0">
      <selection activeCell="E12" sqref="E12:E13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40" t="s">
        <v>28</v>
      </c>
      <c r="B1" s="40"/>
      <c r="C1" s="40"/>
      <c r="D1" s="40"/>
      <c r="E1" s="40"/>
      <c r="F1" s="40"/>
      <c r="G1" s="40"/>
    </row>
    <row r="2" spans="1:7" ht="40.5" customHeight="1">
      <c r="A2" s="41" t="s">
        <v>26</v>
      </c>
      <c r="B2" s="41"/>
      <c r="C2" s="41"/>
      <c r="D2" s="41"/>
      <c r="E2" s="41"/>
      <c r="F2" s="41"/>
      <c r="G2" s="41"/>
    </row>
    <row r="3" spans="1:7" ht="21" customHeight="1">
      <c r="A3" s="41" t="s">
        <v>32</v>
      </c>
      <c r="B3" s="41"/>
      <c r="C3" s="41"/>
      <c r="D3" s="41"/>
      <c r="E3" s="41"/>
      <c r="F3" s="41"/>
      <c r="G3" s="41"/>
    </row>
    <row r="4" spans="1:7" ht="35.25" customHeight="1">
      <c r="A4" s="20"/>
      <c r="B4" s="20"/>
      <c r="C4" s="20"/>
      <c r="D4" s="20"/>
      <c r="E4" s="20"/>
      <c r="F4" s="38" t="s">
        <v>12</v>
      </c>
      <c r="G4" s="38"/>
    </row>
    <row r="5" spans="1:7" ht="24.75" customHeight="1">
      <c r="A5" s="39" t="s">
        <v>29</v>
      </c>
      <c r="B5" s="39"/>
      <c r="C5" s="39"/>
      <c r="D5" s="39"/>
      <c r="E5" s="39"/>
      <c r="F5" s="39"/>
      <c r="G5" s="21">
        <v>5397</v>
      </c>
    </row>
    <row r="6" spans="1:7" ht="16.5" customHeight="1">
      <c r="A6" s="32" t="s">
        <v>4</v>
      </c>
      <c r="B6" s="32"/>
      <c r="C6" s="32"/>
      <c r="D6" s="32"/>
      <c r="E6" s="32"/>
      <c r="F6" s="32"/>
    </row>
    <row r="7" spans="1:7" ht="40.5" customHeight="1">
      <c r="A7" s="9" t="s">
        <v>1</v>
      </c>
      <c r="B7" s="9" t="s">
        <v>2</v>
      </c>
      <c r="C7" s="9" t="s">
        <v>3</v>
      </c>
      <c r="D7" s="9" t="s">
        <v>31</v>
      </c>
      <c r="E7" s="9" t="s">
        <v>0</v>
      </c>
    </row>
    <row r="8" spans="1:7">
      <c r="A8" s="11" t="s">
        <v>9</v>
      </c>
      <c r="B8" s="5"/>
      <c r="C8" s="22">
        <f>C9</f>
        <v>127472</v>
      </c>
      <c r="D8" s="22">
        <f>D9</f>
        <v>41909</v>
      </c>
      <c r="E8" s="13">
        <f>D8/C8*100</f>
        <v>32.877023973892307</v>
      </c>
    </row>
    <row r="9" spans="1:7">
      <c r="A9" s="12" t="s">
        <v>10</v>
      </c>
      <c r="B9" s="5" t="s">
        <v>22</v>
      </c>
      <c r="C9" s="22">
        <f>C11+C13+C12</f>
        <v>127472</v>
      </c>
      <c r="D9" s="22">
        <f>D11+D13+D12</f>
        <v>41909</v>
      </c>
      <c r="E9" s="13">
        <f>D9/C9*100</f>
        <v>32.877023973892307</v>
      </c>
    </row>
    <row r="10" spans="1:7">
      <c r="A10" s="10" t="s">
        <v>11</v>
      </c>
      <c r="B10" s="5"/>
      <c r="C10" s="7"/>
      <c r="D10" s="7"/>
      <c r="E10" s="13"/>
    </row>
    <row r="11" spans="1:7" ht="64.5" customHeight="1">
      <c r="A11" s="15" t="s">
        <v>13</v>
      </c>
      <c r="B11" s="5" t="s">
        <v>21</v>
      </c>
      <c r="C11" s="7">
        <v>14972</v>
      </c>
      <c r="D11" s="7">
        <v>8159</v>
      </c>
      <c r="E11" s="13">
        <f>D11/C11*100</f>
        <v>54.495057440555705</v>
      </c>
    </row>
    <row r="12" spans="1:7" ht="77.25" customHeight="1">
      <c r="A12" s="15" t="s">
        <v>23</v>
      </c>
      <c r="B12" s="5" t="s">
        <v>24</v>
      </c>
      <c r="C12" s="7">
        <v>95784</v>
      </c>
      <c r="D12" s="7">
        <v>28735</v>
      </c>
      <c r="E12" s="13">
        <f t="shared" ref="E12:E13" si="0">D12/C12*100</f>
        <v>29.999791196859597</v>
      </c>
    </row>
    <row r="13" spans="1:7" ht="148.5" customHeight="1">
      <c r="A13" s="15" t="s">
        <v>25</v>
      </c>
      <c r="B13" s="5" t="s">
        <v>27</v>
      </c>
      <c r="C13" s="7">
        <v>16716</v>
      </c>
      <c r="D13" s="7">
        <v>5015</v>
      </c>
      <c r="E13" s="13">
        <f t="shared" si="0"/>
        <v>30.001196458482895</v>
      </c>
    </row>
    <row r="15" spans="1:7">
      <c r="A15" s="33" t="s">
        <v>20</v>
      </c>
      <c r="B15" s="33"/>
      <c r="C15" s="33"/>
      <c r="D15" s="33"/>
      <c r="E15" s="33"/>
      <c r="F15" s="33"/>
      <c r="G15" s="14"/>
    </row>
    <row r="16" spans="1:7">
      <c r="A16" s="2"/>
      <c r="B16" s="2"/>
      <c r="C16" s="2"/>
      <c r="D16" s="2"/>
      <c r="E16" s="2"/>
      <c r="F16" s="2"/>
      <c r="G16" s="6"/>
    </row>
    <row r="17" spans="1:7">
      <c r="A17" s="34" t="s">
        <v>8</v>
      </c>
      <c r="B17" s="35"/>
      <c r="C17" s="35"/>
      <c r="D17" s="36"/>
      <c r="E17" s="27" t="s">
        <v>30</v>
      </c>
      <c r="F17" s="27" t="s">
        <v>31</v>
      </c>
      <c r="G17" s="27" t="s">
        <v>0</v>
      </c>
    </row>
    <row r="18" spans="1:7" ht="88.5" customHeight="1">
      <c r="A18" s="3" t="s">
        <v>17</v>
      </c>
      <c r="B18" s="3" t="s">
        <v>5</v>
      </c>
      <c r="C18" s="3" t="s">
        <v>6</v>
      </c>
      <c r="D18" s="3" t="s">
        <v>7</v>
      </c>
      <c r="E18" s="37"/>
      <c r="F18" s="28"/>
      <c r="G18" s="28"/>
    </row>
    <row r="19" spans="1:7" ht="26.25">
      <c r="A19" s="5" t="s">
        <v>16</v>
      </c>
      <c r="B19" s="5" t="s">
        <v>18</v>
      </c>
      <c r="C19" s="4" t="s">
        <v>14</v>
      </c>
      <c r="D19" s="5" t="s">
        <v>19</v>
      </c>
      <c r="E19" s="7">
        <v>132869</v>
      </c>
      <c r="F19" s="8">
        <v>38239</v>
      </c>
      <c r="G19" s="18">
        <f>F19/E19*100</f>
        <v>28.779474520015956</v>
      </c>
    </row>
    <row r="20" spans="1:7">
      <c r="A20" s="29"/>
      <c r="B20" s="30"/>
      <c r="C20" s="30"/>
      <c r="D20" s="30"/>
      <c r="E20" s="30"/>
      <c r="F20" s="30"/>
      <c r="G20" s="31"/>
    </row>
    <row r="21" spans="1:7">
      <c r="A21" s="16" t="s">
        <v>15</v>
      </c>
      <c r="B21" s="17"/>
      <c r="C21" s="17"/>
      <c r="D21" s="17"/>
      <c r="E21" s="17"/>
      <c r="F21" s="23">
        <f>F19</f>
        <v>38239</v>
      </c>
      <c r="G21" s="19">
        <f>G19</f>
        <v>28.779474520015956</v>
      </c>
    </row>
    <row r="22" spans="1:7">
      <c r="A22" s="2"/>
      <c r="B22" s="2"/>
      <c r="C22" s="2"/>
      <c r="D22" s="2"/>
      <c r="E22" s="2"/>
    </row>
    <row r="23" spans="1:7" ht="33.75" customHeight="1">
      <c r="A23" s="24" t="s">
        <v>33</v>
      </c>
      <c r="B23" s="25"/>
      <c r="C23" s="25"/>
      <c r="D23" s="25"/>
      <c r="E23" s="25"/>
      <c r="F23" s="26"/>
      <c r="G23" s="21">
        <f>G5+D8-F19</f>
        <v>9067</v>
      </c>
    </row>
    <row r="24" spans="1:7" ht="81" customHeight="1">
      <c r="A24" s="2"/>
      <c r="B24" s="2"/>
      <c r="C24" s="2"/>
      <c r="D24" s="2"/>
      <c r="E24" s="2"/>
    </row>
    <row r="25" spans="1:7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</sheetData>
  <mergeCells count="13">
    <mergeCell ref="F4:G4"/>
    <mergeCell ref="A5:F5"/>
    <mergeCell ref="A1:G1"/>
    <mergeCell ref="A2:G2"/>
    <mergeCell ref="A3:G3"/>
    <mergeCell ref="A23:F23"/>
    <mergeCell ref="G17:G18"/>
    <mergeCell ref="A20:G20"/>
    <mergeCell ref="A6:F6"/>
    <mergeCell ref="A15:F15"/>
    <mergeCell ref="A17:D17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2023-07-31T10:13:48Z</cp:lastPrinted>
  <dcterms:created xsi:type="dcterms:W3CDTF">2013-06-25T10:52:42Z</dcterms:created>
  <dcterms:modified xsi:type="dcterms:W3CDTF">2023-08-11T10:21:54Z</dcterms:modified>
</cp:coreProperties>
</file>